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69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 l="1"/>
  <c r="I8" i="1" s="1"/>
  <c r="I5" i="1" l="1"/>
  <c r="G8" i="1" l="1"/>
</calcChain>
</file>

<file path=xl/sharedStrings.xml><?xml version="1.0" encoding="utf-8"?>
<sst xmlns="http://schemas.openxmlformats.org/spreadsheetml/2006/main" count="39" uniqueCount="30">
  <si>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</si>
  <si>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</si>
  <si>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</si>
  <si>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</si>
  <si>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</si>
  <si>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</si>
  <si>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</si>
  <si>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</si>
  <si>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</si>
  <si>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</si>
  <si>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</si>
  <si>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</si>
  <si>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</si>
  <si>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</si>
  <si>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MMK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</si>
  <si>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</si>
  <si>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</si>
  <si>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MC138AS</t>
  </si>
  <si>
    <t>Cummins</t>
  </si>
  <si>
    <t xml:space="preserve"> Pulley, Fan</t>
  </si>
  <si>
    <t>MC 66AS</t>
  </si>
  <si>
    <t>C 4938600</t>
  </si>
  <si>
    <t xml:space="preserve">Charging Alternator </t>
  </si>
  <si>
    <t xml:space="preserve">Volvo </t>
  </si>
  <si>
    <t>TAD 1641,730/ 33/ 34GE</t>
  </si>
  <si>
    <t>Air Filter</t>
  </si>
  <si>
    <r>
      <t xml:space="preserve">               Supplier - A 
Name  -SPMM and Aung Hlaing Oo and Taw Win Tun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</si>
  <si>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BU-LOCAL-ORD-169
Proposal Date  :   11.3.2025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HPN customer Lucky Fish and NGU customer Thuka Pyae Sone and inventory stock</t>
    </r>
  </si>
  <si>
    <t xml:space="preserve"> (1) for 91.2 $(WITH TAX) ,(2)for $116.03 (with tax)</t>
  </si>
  <si>
    <t xml:space="preserve"> (1)For HPN customer Lucky Fish and (2)For NGU customer Thuka Pyae Sone and HPN customer  and (3) for  inventory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</si>
</sst>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 </c:v>
                  </c:pt>
                  <c:pt idx="1">
                    <c:v>TAD 1641,730/ 33/ 34GE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2</c:v>
                  </c:pt>
                  <c:pt idx="5">
                    <c:v>380,000</c:v>
                  </c:pt>
                  <c:pt idx="6">
                    <c:v>760,000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 66AS</c:v>
                  </c:pt>
                  <c:pt idx="2">
                    <c:v>Charging Alternator </c:v>
                  </c:pt>
                  <c:pt idx="3">
                    <c:v>C 4938600</c:v>
                  </c:pt>
                  <c:pt idx="4">
                    <c:v>2</c:v>
                  </c:pt>
                  <c:pt idx="5">
                    <c:v>300,000</c:v>
                  </c:pt>
                  <c:pt idx="6">
                    <c:v>600,000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 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-SPMM and Aung Hlaing Oo and Taw Win Tun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Volvo </c:v>
                  </c:pt>
                  <c:pt idx="1">
                    <c:v>TAD 1641,730/ 33/ 34GE</c:v>
                  </c:pt>
                  <c:pt idx="2">
                    <c:v>Air Filter</c:v>
                  </c:pt>
                  <c:pt idx="3">
                    <c:v>21702911</c:v>
                  </c:pt>
                  <c:pt idx="4">
                    <c:v>2</c:v>
                  </c:pt>
                  <c:pt idx="5">
                    <c:v>380,000</c:v>
                  </c:pt>
                  <c:pt idx="6">
                    <c:v>760,000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 66AS</c:v>
                  </c:pt>
                  <c:pt idx="2">
                    <c:v>Charging Alternator </c:v>
                  </c:pt>
                  <c:pt idx="3">
                    <c:v>C 4938600</c:v>
                  </c:pt>
                  <c:pt idx="4">
                    <c:v>2</c:v>
                  </c:pt>
                  <c:pt idx="5">
                    <c:v>300,000</c:v>
                  </c:pt>
                  <c:pt idx="6">
                    <c:v>600,000</c:v>
                  </c:pt>
                  <c:pt idx="12">
                    <c:v>no stock</c:v>
                  </c:pt>
                </c:lvl>
                <c:lvl>
                  <c:pt idx="0">
                    <c:v>Cummins</c:v>
                  </c:pt>
                  <c:pt idx="1">
                    <c:v>MC138AS</c:v>
                  </c:pt>
                  <c:pt idx="2">
                    <c:v> Pulley, Fan</c:v>
                  </c:pt>
                  <c:pt idx="3">
                    <c:v>3914458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-SPMM and Aung Hlaing Oo and Taw Win Tun 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Reman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 formatCode="#,##0">
                  <c:v>5</c:v>
                </c:pt>
                <c:pt idx="5" formatCode="#,##0.00">
                  <c:v>0</c:v>
                </c:pt>
                <c:pt idx="6" formatCode="#,##0">
                  <c:v>1600000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585920"/>
        <c:axId val="260621632"/>
      </c:barChart>
      <c:catAx>
        <c:axId val="3558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0621632"/>
        <c:crosses val="autoZero"/>
        <c:auto val="1"/>
        <c:lblAlgn val="ctr"/>
        <c:lblOffset val="100"/>
        <c:noMultiLvlLbl val="0"/>
      </c:catAx>
      <c:valAx>
        <c:axId val="2606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585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B10" zoomScaleNormal="100" workbookViewId="0">
      <selection activeCell="F6" sqref="F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27</v>
      </c>
      <c r="C3" s="35"/>
      <c r="D3" s="35"/>
      <c r="E3" s="35"/>
      <c r="G3" s="35" t="s">
        <v>26</v>
      </c>
      <c r="H3" s="35"/>
      <c r="I3" s="35"/>
      <c r="J3" s="35" t="s">
        <v>15</v>
      </c>
      <c r="K3" s="35"/>
      <c r="L3" s="35"/>
      <c r="M3" s="35" t="s">
        <v>16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18</v>
      </c>
      <c r="D5" s="16" t="s">
        <v>17</v>
      </c>
      <c r="E5" s="16" t="s">
        <v>19</v>
      </c>
      <c r="F5" s="21">
        <v>3914458</v>
      </c>
      <c r="G5" s="10">
        <v>1</v>
      </c>
      <c r="H5" s="23">
        <v>240000</v>
      </c>
      <c r="I5" s="23">
        <f>H5*G5</f>
        <v>240000</v>
      </c>
      <c r="J5" s="12"/>
      <c r="K5" s="19"/>
      <c r="L5" s="19"/>
      <c r="M5" s="9"/>
      <c r="N5" s="11"/>
      <c r="O5" s="19" t="s">
        <v>13</v>
      </c>
    </row>
    <row r="6" spans="2:15" ht="46.5" customHeight="1" x14ac:dyDescent="0.25">
      <c r="B6" s="9">
        <v>2</v>
      </c>
      <c r="C6" s="10" t="s">
        <v>18</v>
      </c>
      <c r="D6" s="16" t="s">
        <v>20</v>
      </c>
      <c r="E6" s="16" t="s">
        <v>22</v>
      </c>
      <c r="F6" s="21" t="s">
        <v>21</v>
      </c>
      <c r="G6" s="10">
        <v>2</v>
      </c>
      <c r="H6" s="23">
        <v>300000</v>
      </c>
      <c r="I6" s="23">
        <f>H6*G6</f>
        <v>600000</v>
      </c>
      <c r="J6" s="10"/>
      <c r="K6" s="19"/>
      <c r="L6" s="19"/>
      <c r="M6" s="9"/>
      <c r="N6" s="11"/>
      <c r="O6" s="19" t="s">
        <v>13</v>
      </c>
    </row>
    <row r="7" spans="2:15" ht="40.5" customHeight="1" thickBot="1" x14ac:dyDescent="0.3">
      <c r="B7" s="9">
        <v>3</v>
      </c>
      <c r="C7" s="10" t="s">
        <v>23</v>
      </c>
      <c r="D7" s="16" t="s">
        <v>24</v>
      </c>
      <c r="E7" s="16" t="s">
        <v>25</v>
      </c>
      <c r="F7" s="21">
        <v>21702911</v>
      </c>
      <c r="G7" s="10">
        <v>2</v>
      </c>
      <c r="H7" s="23">
        <v>380000</v>
      </c>
      <c r="I7" s="23">
        <f>H7*G7</f>
        <v>760000</v>
      </c>
      <c r="J7" s="9"/>
      <c r="K7" s="19"/>
      <c r="L7" s="19"/>
      <c r="M7" s="9"/>
      <c r="N7" s="19"/>
      <c r="O7" s="19" t="s">
        <v>13</v>
      </c>
    </row>
    <row r="8" spans="2:15" ht="24" customHeight="1" thickBot="1" x14ac:dyDescent="0.3">
      <c r="B8" s="17" t="s">
        <v>5</v>
      </c>
      <c r="C8" s="17"/>
      <c r="D8" s="17"/>
      <c r="E8" s="17"/>
      <c r="F8" s="17"/>
      <c r="G8" s="20">
        <f>G5+G6+G7</f>
        <v>5</v>
      </c>
      <c r="H8" s="25" t="s">
        <v>14</v>
      </c>
      <c r="I8" s="22">
        <f>SUM(I5:I7)</f>
        <v>1600000</v>
      </c>
      <c r="J8" s="13"/>
      <c r="K8" s="22"/>
      <c r="L8" s="22"/>
      <c r="M8" s="18"/>
      <c r="N8" s="24"/>
      <c r="O8" s="24"/>
    </row>
    <row r="9" spans="2:15" ht="10.5" customHeight="1" thickBot="1" x14ac:dyDescent="0.3">
      <c r="B9" s="1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1"/>
    </row>
    <row r="10" spans="2:15" ht="18.75" customHeight="1" thickBot="1" x14ac:dyDescent="0.3">
      <c r="B10" s="36" t="s">
        <v>10</v>
      </c>
      <c r="C10" s="37"/>
      <c r="D10" s="38" t="s">
        <v>28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2:15" ht="33" customHeight="1" thickBot="1" x14ac:dyDescent="0.3">
      <c r="B11" s="32" t="s">
        <v>6</v>
      </c>
      <c r="C11" s="33"/>
      <c r="D11" s="28" t="s">
        <v>29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5"/>
      <c r="M22" s="26" t="s">
        <v>11</v>
      </c>
      <c r="N22" s="26"/>
      <c r="O22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2025-03-19T07:38:11Z</dcterms:modified>
</cp:coreProperties>
</file>